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11112"/>
  </bookViews>
  <sheets>
    <sheet name="СРБ на год (ФКР)_10" sheetId="1" r:id="rId1"/>
  </sheets>
  <definedNames>
    <definedName name="_xlnm.Print_Titles" localSheetId="0">'СРБ на год (ФКР)_10'!$5:$7</definedName>
    <definedName name="_xlnm.Print_Area" localSheetId="0">'СРБ на год (ФКР)_10'!$A$1:$H$66</definedName>
  </definedNames>
  <calcPr calcId="145621"/>
</workbook>
</file>

<file path=xl/calcChain.xml><?xml version="1.0" encoding="utf-8"?>
<calcChain xmlns="http://schemas.openxmlformats.org/spreadsheetml/2006/main">
  <c r="G8" i="1" l="1"/>
  <c r="F8" i="1"/>
  <c r="H15" i="1"/>
  <c r="H10" i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9" i="1"/>
  <c r="G66" i="1" l="1"/>
  <c r="F66" i="1"/>
  <c r="H66" i="1" s="1"/>
  <c r="G64" i="1"/>
  <c r="F64" i="1"/>
  <c r="G61" i="1"/>
  <c r="F61" i="1"/>
  <c r="G56" i="1"/>
  <c r="F56" i="1"/>
  <c r="G51" i="1"/>
  <c r="F51" i="1"/>
  <c r="G48" i="1"/>
  <c r="F48" i="1"/>
  <c r="G45" i="1"/>
  <c r="F45" i="1"/>
  <c r="G39" i="1"/>
  <c r="F39" i="1"/>
  <c r="G23" i="1"/>
  <c r="F23" i="1"/>
  <c r="G19" i="1"/>
  <c r="F19" i="1"/>
  <c r="G17" i="1"/>
  <c r="F17" i="1"/>
  <c r="H8" i="1"/>
</calcChain>
</file>

<file path=xl/sharedStrings.xml><?xml version="1.0" encoding="utf-8"?>
<sst xmlns="http://schemas.openxmlformats.org/spreadsheetml/2006/main" count="68" uniqueCount="68">
  <si>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</si>
  <si>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</si>
  <si>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</si>
  <si>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</si>
  <si>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</si>
  <si>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</si>
  <si>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</si>
  <si>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</si>
  <si>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</si>
  <si>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</si>
  <si>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</si>
  <si>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</si>
  <si>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</si>
  <si>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</si>
  <si>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</si>
  <si>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</si>
  <si>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</si>
  <si>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</si>
  <si>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</si>
  <si>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</si>
  <si>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</si>
  <si>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</si>
  <si>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</si>
  <si>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</si>
  <si>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</si>
  <si>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</si>
  <si>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</si>
  <si>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</si>
  <si>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</si>
  <si>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</si>
  <si>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</si>
  <si>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</si>
  <si>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</si>
  <si>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</si>
  <si>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</si>
  <si>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</si>
  <si>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</si>
  <si>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</si>
  <si>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</si>
  <si>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</si>
  <si>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</si>
  <si>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</si>
  <si>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</si>
  <si>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</si>
  <si>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</si>
  <si>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</si>
  <si>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</si>
  <si>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</si>
  <si>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</si>
  <si>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</si>
  <si>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</si>
  <si>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</si>
  <si>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</si>
  <si>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</si>
  <si>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</si>
  <si>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</si>
  <si>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</si>
  <si>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</si>
  <si>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</si>
  <si>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</si>
  <si>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</si>
  <si>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Сведения об исполнении бюджета города Югорска по расходам за 9 месяцев 2022 года в разрезе разделов и подразделов  классификации расходов 
бюджета города Югорска в сравнении с запланированными значениями на 2022 год</t>
  </si>
  <si>
    <t>Обеспечение проведения выборов и референдумов</t>
  </si>
  <si>
    <t>Судебная система</t>
  </si>
  <si>
    <t>Резервные фонды</t>
  </si>
  <si>
    <t>Исполнено на 01.10.2022</t>
  </si>
  <si>
    <t>% исполнения к уточненному плану</t>
  </si>
  <si>
    <t xml:space="preserve">Уточненный план на 01.10.2022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</si>
</sst>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Alignment="1">
      <alignment wrapText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center" vertical="center"/>
      <protection hidden="1"/>
    </xf>
    <xf numFmtId="164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1" fillId="2" borderId="5" xfId="0" applyNumberFormat="1" applyFont="1" applyFill="1" applyBorder="1" applyAlignment="1" applyProtection="1">
      <alignment horizontal="center" vertical="center"/>
      <protection hidden="1"/>
    </xf>
    <xf numFmtId="165" fontId="1" fillId="2" borderId="5" xfId="0" applyNumberFormat="1" applyFont="1" applyFill="1" applyBorder="1" applyAlignment="1" applyProtection="1">
      <alignment horizontal="center" vertical="center"/>
      <protection hidden="1"/>
    </xf>
    <xf numFmtId="164" fontId="1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167" fontId="1" fillId="2" borderId="4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167" fontId="1" fillId="2" borderId="4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167" fontId="1" fillId="2" borderId="4" xfId="0" applyNumberFormat="1" applyFont="1" applyFill="1" applyBorder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5" xfId="0" applyNumberFormat="1" applyFont="1" applyFill="1" applyBorder="1" applyAlignment="1" applyProtection="1">
      <alignment horizont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view="pageBreakPreview" topLeftCell="B1" zoomScale="80" zoomScaleNormal="100" zoomScaleSheetLayoutView="80" workbookViewId="0">
      <selection activeCell="H5" sqref="H5:H6"/>
    </sheetView>
  </sheetViews>
  <sheetFormatPr defaultColWidth="9.109375" defaultRowHeight="15.6" x14ac:dyDescent="0.3"/>
  <cols>
    <col min="1" max="1" width="15.5546875" style="3" hidden="1" customWidth="1"/>
    <col min="2" max="2" width="75.109375" style="8" customWidth="1"/>
    <col min="3" max="3" width="8.88671875" style="3" hidden="1" customWidth="1"/>
    <col min="4" max="4" width="13.77734375" style="3" customWidth="1"/>
    <col min="5" max="5" width="11" style="3" customWidth="1"/>
    <col min="6" max="8" width="19.88671875" style="3" customWidth="1"/>
    <col min="9" max="9" width="13.77734375" style="3" customWidth="1"/>
    <col min="10" max="255" width="9.109375" style="3" customWidth="1"/>
    <col min="256" max="16384" width="9.109375" style="3"/>
  </cols>
  <sheetData>
    <row r="1" spans="1:9" x14ac:dyDescent="0.3">
      <c r="A1" s="1"/>
      <c r="B1" s="7"/>
      <c r="C1" s="1"/>
      <c r="D1" s="1"/>
      <c r="E1" s="1"/>
      <c r="F1" s="1"/>
      <c r="G1" s="2"/>
      <c r="H1" s="1"/>
      <c r="I1" s="1"/>
    </row>
    <row r="2" spans="1:9" ht="34.200000000000003" customHeight="1" x14ac:dyDescent="0.3">
      <c r="A2" s="34" t="s">
        <v>61</v>
      </c>
      <c r="B2" s="34"/>
      <c r="C2" s="34"/>
      <c r="D2" s="34"/>
      <c r="E2" s="34"/>
      <c r="F2" s="34"/>
      <c r="G2" s="34"/>
      <c r="H2" s="34"/>
      <c r="I2" s="1"/>
    </row>
    <row r="3" spans="1:9" ht="7.8" customHeight="1" x14ac:dyDescent="0.3">
      <c r="A3" s="33"/>
      <c r="B3" s="33"/>
      <c r="C3" s="33"/>
      <c r="D3" s="33"/>
      <c r="E3" s="33"/>
      <c r="F3" s="33"/>
      <c r="G3" s="33"/>
      <c r="H3" s="33"/>
      <c r="I3" s="1"/>
    </row>
    <row r="4" spans="1:9" x14ac:dyDescent="0.3">
      <c r="A4" s="2"/>
      <c r="B4" s="6"/>
      <c r="C4" s="2"/>
      <c r="D4" s="2"/>
      <c r="E4" s="2"/>
      <c r="F4" s="1"/>
      <c r="G4" s="2"/>
      <c r="H4" s="10" t="s">
        <v>60</v>
      </c>
      <c r="I4" s="1"/>
    </row>
    <row r="5" spans="1:9" x14ac:dyDescent="0.3">
      <c r="A5" s="4"/>
      <c r="B5" s="30" t="s">
        <v>59</v>
      </c>
      <c r="C5" s="30"/>
      <c r="D5" s="35" t="s">
        <v>58</v>
      </c>
      <c r="E5" s="35"/>
      <c r="F5" s="36" t="s">
        <v>67</v>
      </c>
      <c r="G5" s="37" t="s">
        <v>65</v>
      </c>
      <c r="H5" s="36" t="s">
        <v>66</v>
      </c>
      <c r="I5" s="1"/>
    </row>
    <row r="6" spans="1:9" ht="35.4" customHeight="1" x14ac:dyDescent="0.3">
      <c r="A6" s="4"/>
      <c r="B6" s="30"/>
      <c r="C6" s="30"/>
      <c r="D6" s="11" t="s">
        <v>57</v>
      </c>
      <c r="E6" s="11" t="s">
        <v>56</v>
      </c>
      <c r="F6" s="36"/>
      <c r="G6" s="38"/>
      <c r="H6" s="36"/>
      <c r="I6" s="2"/>
    </row>
    <row r="7" spans="1:9" x14ac:dyDescent="0.3">
      <c r="A7" s="1"/>
      <c r="B7" s="30">
        <v>1</v>
      </c>
      <c r="C7" s="30"/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"/>
    </row>
    <row r="8" spans="1:9" x14ac:dyDescent="0.3">
      <c r="A8" s="9"/>
      <c r="B8" s="29" t="s">
        <v>55</v>
      </c>
      <c r="C8" s="29"/>
      <c r="D8" s="13">
        <v>1</v>
      </c>
      <c r="E8" s="13">
        <v>0</v>
      </c>
      <c r="F8" s="14">
        <f>F9+F10+F11+F12+F13+F14+F15+F16</f>
        <v>358106.4</v>
      </c>
      <c r="G8" s="14">
        <f>G9+G10+G11+G12+G13+G14+G15+G16</f>
        <v>261472.5</v>
      </c>
      <c r="H8" s="15">
        <f>G8/F8*100</f>
        <v>73.01531053340571</v>
      </c>
      <c r="I8" s="5"/>
    </row>
    <row r="9" spans="1:9" ht="38.4" customHeight="1" x14ac:dyDescent="0.3">
      <c r="A9" s="9"/>
      <c r="B9" s="28" t="s">
        <v>54</v>
      </c>
      <c r="C9" s="28"/>
      <c r="D9" s="16">
        <v>1</v>
      </c>
      <c r="E9" s="16">
        <v>2</v>
      </c>
      <c r="F9" s="17">
        <v>5644.5</v>
      </c>
      <c r="G9" s="17">
        <v>5145.3</v>
      </c>
      <c r="H9" s="18">
        <f>G9/F9*100</f>
        <v>91.155992559128364</v>
      </c>
      <c r="I9" s="5"/>
    </row>
    <row r="10" spans="1:9" ht="51" customHeight="1" x14ac:dyDescent="0.3">
      <c r="A10" s="9"/>
      <c r="B10" s="28" t="s">
        <v>53</v>
      </c>
      <c r="C10" s="28"/>
      <c r="D10" s="16">
        <v>1</v>
      </c>
      <c r="E10" s="16">
        <v>3</v>
      </c>
      <c r="F10" s="17">
        <v>9153</v>
      </c>
      <c r="G10" s="17">
        <v>7165.1</v>
      </c>
      <c r="H10" s="18">
        <f t="shared" ref="H10:H66" si="0">G10/F10*100</f>
        <v>78.281437779962857</v>
      </c>
      <c r="I10" s="5"/>
    </row>
    <row r="11" spans="1:9" ht="45.6" customHeight="1" x14ac:dyDescent="0.3">
      <c r="A11" s="9"/>
      <c r="B11" s="28" t="s">
        <v>52</v>
      </c>
      <c r="C11" s="28"/>
      <c r="D11" s="16">
        <v>1</v>
      </c>
      <c r="E11" s="16">
        <v>4</v>
      </c>
      <c r="F11" s="17">
        <v>125713.4</v>
      </c>
      <c r="G11" s="17">
        <v>93245.4</v>
      </c>
      <c r="H11" s="18">
        <f t="shared" si="0"/>
        <v>74.172999855226251</v>
      </c>
      <c r="I11" s="5"/>
    </row>
    <row r="12" spans="1:9" ht="19.8" customHeight="1" x14ac:dyDescent="0.3">
      <c r="A12" s="9"/>
      <c r="B12" s="26" t="s">
        <v>63</v>
      </c>
      <c r="C12" s="27"/>
      <c r="D12" s="16">
        <v>1</v>
      </c>
      <c r="E12" s="16">
        <v>5</v>
      </c>
      <c r="F12" s="17">
        <v>7.5</v>
      </c>
      <c r="G12" s="17">
        <v>0</v>
      </c>
      <c r="H12" s="18">
        <f t="shared" si="0"/>
        <v>0</v>
      </c>
      <c r="I12" s="5"/>
    </row>
    <row r="13" spans="1:9" ht="31.2" customHeight="1" x14ac:dyDescent="0.3">
      <c r="A13" s="9"/>
      <c r="B13" s="31" t="s">
        <v>51</v>
      </c>
      <c r="C13" s="32"/>
      <c r="D13" s="16">
        <v>1</v>
      </c>
      <c r="E13" s="16">
        <v>6</v>
      </c>
      <c r="F13" s="17">
        <v>45080.4</v>
      </c>
      <c r="G13" s="17">
        <v>32194</v>
      </c>
      <c r="H13" s="18">
        <f t="shared" si="0"/>
        <v>71.414628086707296</v>
      </c>
      <c r="I13" s="5"/>
    </row>
    <row r="14" spans="1:9" ht="18.600000000000001" customHeight="1" x14ac:dyDescent="0.3">
      <c r="A14" s="9"/>
      <c r="B14" s="22" t="s">
        <v>62</v>
      </c>
      <c r="C14" s="23"/>
      <c r="D14" s="16">
        <v>1</v>
      </c>
      <c r="E14" s="16">
        <v>7</v>
      </c>
      <c r="F14" s="17">
        <v>471</v>
      </c>
      <c r="G14" s="17">
        <v>471</v>
      </c>
      <c r="H14" s="18">
        <f t="shared" si="0"/>
        <v>100</v>
      </c>
      <c r="I14" s="5"/>
    </row>
    <row r="15" spans="1:9" ht="16.2" customHeight="1" x14ac:dyDescent="0.3">
      <c r="A15" s="9"/>
      <c r="B15" s="24" t="s">
        <v>64</v>
      </c>
      <c r="C15" s="25"/>
      <c r="D15" s="16">
        <v>1</v>
      </c>
      <c r="E15" s="16">
        <v>11</v>
      </c>
      <c r="F15" s="17">
        <v>2500</v>
      </c>
      <c r="G15" s="17">
        <v>0</v>
      </c>
      <c r="H15" s="18">
        <f t="shared" si="0"/>
        <v>0</v>
      </c>
      <c r="I15" s="5"/>
    </row>
    <row r="16" spans="1:9" x14ac:dyDescent="0.3">
      <c r="A16" s="9"/>
      <c r="B16" s="28" t="s">
        <v>50</v>
      </c>
      <c r="C16" s="28"/>
      <c r="D16" s="16">
        <v>1</v>
      </c>
      <c r="E16" s="16">
        <v>13</v>
      </c>
      <c r="F16" s="17">
        <v>169536.6</v>
      </c>
      <c r="G16" s="17">
        <v>123251.7</v>
      </c>
      <c r="H16" s="18">
        <f t="shared" si="0"/>
        <v>72.699169382894311</v>
      </c>
      <c r="I16" s="5"/>
    </row>
    <row r="17" spans="1:9" x14ac:dyDescent="0.3">
      <c r="A17" s="9"/>
      <c r="B17" s="29" t="s">
        <v>49</v>
      </c>
      <c r="C17" s="29"/>
      <c r="D17" s="13">
        <v>2</v>
      </c>
      <c r="E17" s="13">
        <v>0</v>
      </c>
      <c r="F17" s="14">
        <f>F18</f>
        <v>8278.2000000000007</v>
      </c>
      <c r="G17" s="14">
        <f>G18</f>
        <v>5818.2</v>
      </c>
      <c r="H17" s="15">
        <f t="shared" si="0"/>
        <v>70.283394940929185</v>
      </c>
      <c r="I17" s="5"/>
    </row>
    <row r="18" spans="1:9" x14ac:dyDescent="0.3">
      <c r="A18" s="9"/>
      <c r="B18" s="28" t="s">
        <v>48</v>
      </c>
      <c r="C18" s="28"/>
      <c r="D18" s="16">
        <v>2</v>
      </c>
      <c r="E18" s="16">
        <v>3</v>
      </c>
      <c r="F18" s="17">
        <v>8278.2000000000007</v>
      </c>
      <c r="G18" s="17">
        <v>5818.2</v>
      </c>
      <c r="H18" s="18">
        <f t="shared" si="0"/>
        <v>70.283394940929185</v>
      </c>
      <c r="I18" s="5"/>
    </row>
    <row r="19" spans="1:9" x14ac:dyDescent="0.3">
      <c r="A19" s="9"/>
      <c r="B19" s="29" t="s">
        <v>47</v>
      </c>
      <c r="C19" s="29"/>
      <c r="D19" s="13">
        <v>3</v>
      </c>
      <c r="E19" s="13">
        <v>0</v>
      </c>
      <c r="F19" s="14">
        <f>F20+F21+F22</f>
        <v>8358</v>
      </c>
      <c r="G19" s="14">
        <f>G20+G21+G22</f>
        <v>6515.3</v>
      </c>
      <c r="H19" s="15">
        <f t="shared" si="0"/>
        <v>77.95285953577411</v>
      </c>
      <c r="I19" s="5"/>
    </row>
    <row r="20" spans="1:9" x14ac:dyDescent="0.3">
      <c r="A20" s="9"/>
      <c r="B20" s="28" t="s">
        <v>46</v>
      </c>
      <c r="C20" s="28"/>
      <c r="D20" s="16">
        <v>3</v>
      </c>
      <c r="E20" s="16">
        <v>4</v>
      </c>
      <c r="F20" s="17">
        <v>5328.9</v>
      </c>
      <c r="G20" s="17">
        <v>3887.2</v>
      </c>
      <c r="H20" s="18">
        <f t="shared" si="0"/>
        <v>72.945636059974859</v>
      </c>
      <c r="I20" s="5"/>
    </row>
    <row r="21" spans="1:9" ht="36.6" customHeight="1" x14ac:dyDescent="0.3">
      <c r="A21" s="9"/>
      <c r="B21" s="28" t="s">
        <v>45</v>
      </c>
      <c r="C21" s="28"/>
      <c r="D21" s="16">
        <v>3</v>
      </c>
      <c r="E21" s="16">
        <v>10</v>
      </c>
      <c r="F21" s="17">
        <v>1650</v>
      </c>
      <c r="G21" s="17">
        <v>1647.9</v>
      </c>
      <c r="H21" s="18">
        <f t="shared" si="0"/>
        <v>99.872727272727275</v>
      </c>
      <c r="I21" s="5"/>
    </row>
    <row r="22" spans="1:9" ht="40.200000000000003" customHeight="1" x14ac:dyDescent="0.3">
      <c r="A22" s="9"/>
      <c r="B22" s="28" t="s">
        <v>44</v>
      </c>
      <c r="C22" s="28"/>
      <c r="D22" s="16">
        <v>3</v>
      </c>
      <c r="E22" s="16">
        <v>14</v>
      </c>
      <c r="F22" s="17">
        <v>1379.1</v>
      </c>
      <c r="G22" s="17">
        <v>980.2</v>
      </c>
      <c r="H22" s="18">
        <f t="shared" si="0"/>
        <v>71.075338989195856</v>
      </c>
      <c r="I22" s="5"/>
    </row>
    <row r="23" spans="1:9" x14ac:dyDescent="0.3">
      <c r="A23" s="9"/>
      <c r="B23" s="29" t="s">
        <v>43</v>
      </c>
      <c r="C23" s="29"/>
      <c r="D23" s="13">
        <v>4</v>
      </c>
      <c r="E23" s="13">
        <v>0</v>
      </c>
      <c r="F23" s="14">
        <f>F24+F25+F26+F27+F28+F29+F30</f>
        <v>231166.09999999998</v>
      </c>
      <c r="G23" s="14">
        <f>G24+G25+G26+G27+G28+G29+G30</f>
        <v>147183.5</v>
      </c>
      <c r="H23" s="15">
        <f t="shared" si="0"/>
        <v>63.670019090169369</v>
      </c>
      <c r="I23" s="5"/>
    </row>
    <row r="24" spans="1:9" x14ac:dyDescent="0.3">
      <c r="A24" s="9"/>
      <c r="B24" s="28" t="s">
        <v>42</v>
      </c>
      <c r="C24" s="28"/>
      <c r="D24" s="16">
        <v>4</v>
      </c>
      <c r="E24" s="16">
        <v>1</v>
      </c>
      <c r="F24" s="17">
        <v>7377.3</v>
      </c>
      <c r="G24" s="17">
        <v>5313.4</v>
      </c>
      <c r="H24" s="18">
        <f t="shared" si="0"/>
        <v>72.02364008512599</v>
      </c>
      <c r="I24" s="5"/>
    </row>
    <row r="25" spans="1:9" ht="20.399999999999999" customHeight="1" x14ac:dyDescent="0.3">
      <c r="A25" s="9"/>
      <c r="B25" s="28" t="s">
        <v>41</v>
      </c>
      <c r="C25" s="28"/>
      <c r="D25" s="16">
        <v>4</v>
      </c>
      <c r="E25" s="16">
        <v>5</v>
      </c>
      <c r="F25" s="17">
        <v>37085.199999999997</v>
      </c>
      <c r="G25" s="17">
        <v>9323.2999999999993</v>
      </c>
      <c r="H25" s="18">
        <f t="shared" si="0"/>
        <v>25.140217660953695</v>
      </c>
      <c r="I25" s="5"/>
    </row>
    <row r="26" spans="1:9" x14ac:dyDescent="0.3">
      <c r="A26" s="9"/>
      <c r="B26" s="28" t="s">
        <v>40</v>
      </c>
      <c r="C26" s="28"/>
      <c r="D26" s="16">
        <v>4</v>
      </c>
      <c r="E26" s="16">
        <v>7</v>
      </c>
      <c r="F26" s="17">
        <v>28851</v>
      </c>
      <c r="G26" s="17">
        <v>20060.099999999999</v>
      </c>
      <c r="H26" s="18">
        <f t="shared" si="0"/>
        <v>69.529998960174694</v>
      </c>
      <c r="I26" s="5"/>
    </row>
    <row r="27" spans="1:9" x14ac:dyDescent="0.3">
      <c r="A27" s="9"/>
      <c r="B27" s="28" t="s">
        <v>39</v>
      </c>
      <c r="C27" s="28"/>
      <c r="D27" s="16">
        <v>4</v>
      </c>
      <c r="E27" s="16">
        <v>8</v>
      </c>
      <c r="F27" s="17">
        <v>20289.7</v>
      </c>
      <c r="G27" s="17">
        <v>13067.1</v>
      </c>
      <c r="H27" s="18">
        <f t="shared" si="0"/>
        <v>64.402627934370642</v>
      </c>
      <c r="I27" s="5"/>
    </row>
    <row r="28" spans="1:9" x14ac:dyDescent="0.3">
      <c r="A28" s="9"/>
      <c r="B28" s="28" t="s">
        <v>38</v>
      </c>
      <c r="C28" s="28"/>
      <c r="D28" s="16">
        <v>4</v>
      </c>
      <c r="E28" s="16">
        <v>9</v>
      </c>
      <c r="F28" s="17">
        <v>123869.4</v>
      </c>
      <c r="G28" s="17">
        <v>89514.5</v>
      </c>
      <c r="H28" s="18">
        <f t="shared" si="0"/>
        <v>72.265224502580949</v>
      </c>
      <c r="I28" s="5"/>
    </row>
    <row r="29" spans="1:9" x14ac:dyDescent="0.3">
      <c r="A29" s="9"/>
      <c r="B29" s="28" t="s">
        <v>37</v>
      </c>
      <c r="C29" s="28"/>
      <c r="D29" s="16">
        <v>4</v>
      </c>
      <c r="E29" s="16">
        <v>10</v>
      </c>
      <c r="F29" s="17">
        <v>8629.5</v>
      </c>
      <c r="G29" s="17">
        <v>5669.9</v>
      </c>
      <c r="H29" s="18">
        <f t="shared" si="0"/>
        <v>65.703690827973801</v>
      </c>
      <c r="I29" s="5"/>
    </row>
    <row r="30" spans="1:9" x14ac:dyDescent="0.3">
      <c r="A30" s="9"/>
      <c r="B30" s="28" t="s">
        <v>36</v>
      </c>
      <c r="C30" s="28"/>
      <c r="D30" s="16">
        <v>4</v>
      </c>
      <c r="E30" s="16">
        <v>12</v>
      </c>
      <c r="F30" s="17">
        <v>5064</v>
      </c>
      <c r="G30" s="17">
        <v>4235.2</v>
      </c>
      <c r="H30" s="18">
        <f t="shared" si="0"/>
        <v>83.633491311216417</v>
      </c>
      <c r="I30" s="5"/>
    </row>
    <row r="31" spans="1:9" x14ac:dyDescent="0.3">
      <c r="A31" s="9"/>
      <c r="B31" s="29" t="s">
        <v>35</v>
      </c>
      <c r="C31" s="29"/>
      <c r="D31" s="13">
        <v>5</v>
      </c>
      <c r="E31" s="13">
        <v>0</v>
      </c>
      <c r="F31" s="14">
        <v>283153.7</v>
      </c>
      <c r="G31" s="14">
        <v>132315.29999999999</v>
      </c>
      <c r="H31" s="15">
        <f t="shared" si="0"/>
        <v>46.729143924306825</v>
      </c>
      <c r="I31" s="5"/>
    </row>
    <row r="32" spans="1:9" x14ac:dyDescent="0.3">
      <c r="A32" s="9"/>
      <c r="B32" s="28" t="s">
        <v>34</v>
      </c>
      <c r="C32" s="28"/>
      <c r="D32" s="16">
        <v>5</v>
      </c>
      <c r="E32" s="16">
        <v>1</v>
      </c>
      <c r="F32" s="17">
        <v>55457.599999999999</v>
      </c>
      <c r="G32" s="17">
        <v>4664.3</v>
      </c>
      <c r="H32" s="18">
        <f t="shared" si="0"/>
        <v>8.4105695161709129</v>
      </c>
      <c r="I32" s="5"/>
    </row>
    <row r="33" spans="1:9" x14ac:dyDescent="0.3">
      <c r="A33" s="9"/>
      <c r="B33" s="28" t="s">
        <v>33</v>
      </c>
      <c r="C33" s="28"/>
      <c r="D33" s="16">
        <v>5</v>
      </c>
      <c r="E33" s="16">
        <v>2</v>
      </c>
      <c r="F33" s="17">
        <v>42362.2</v>
      </c>
      <c r="G33" s="17">
        <v>20048.5</v>
      </c>
      <c r="H33" s="18">
        <f t="shared" si="0"/>
        <v>47.326390036400376</v>
      </c>
      <c r="I33" s="5"/>
    </row>
    <row r="34" spans="1:9" x14ac:dyDescent="0.3">
      <c r="A34" s="9"/>
      <c r="B34" s="28" t="s">
        <v>32</v>
      </c>
      <c r="C34" s="28"/>
      <c r="D34" s="16">
        <v>5</v>
      </c>
      <c r="E34" s="16">
        <v>3</v>
      </c>
      <c r="F34" s="17">
        <v>142024.9</v>
      </c>
      <c r="G34" s="17">
        <v>79074.100000000006</v>
      </c>
      <c r="H34" s="18">
        <f t="shared" si="0"/>
        <v>55.676222972168979</v>
      </c>
      <c r="I34" s="5"/>
    </row>
    <row r="35" spans="1:9" x14ac:dyDescent="0.3">
      <c r="A35" s="9"/>
      <c r="B35" s="28" t="s">
        <v>31</v>
      </c>
      <c r="C35" s="28"/>
      <c r="D35" s="16">
        <v>5</v>
      </c>
      <c r="E35" s="16">
        <v>5</v>
      </c>
      <c r="F35" s="17">
        <v>43309</v>
      </c>
      <c r="G35" s="17">
        <v>28528.400000000001</v>
      </c>
      <c r="H35" s="18">
        <f t="shared" si="0"/>
        <v>65.871758756840379</v>
      </c>
      <c r="I35" s="5"/>
    </row>
    <row r="36" spans="1:9" x14ac:dyDescent="0.3">
      <c r="A36" s="9"/>
      <c r="B36" s="29" t="s">
        <v>30</v>
      </c>
      <c r="C36" s="29"/>
      <c r="D36" s="13">
        <v>6</v>
      </c>
      <c r="E36" s="13">
        <v>0</v>
      </c>
      <c r="F36" s="14">
        <v>1445</v>
      </c>
      <c r="G36" s="14">
        <v>906.7</v>
      </c>
      <c r="H36" s="15">
        <f t="shared" si="0"/>
        <v>62.747404844290656</v>
      </c>
      <c r="I36" s="5"/>
    </row>
    <row r="37" spans="1:9" x14ac:dyDescent="0.3">
      <c r="A37" s="9"/>
      <c r="B37" s="28" t="s">
        <v>29</v>
      </c>
      <c r="C37" s="28"/>
      <c r="D37" s="16">
        <v>6</v>
      </c>
      <c r="E37" s="16">
        <v>3</v>
      </c>
      <c r="F37" s="17">
        <v>1350</v>
      </c>
      <c r="G37" s="17">
        <v>906.7</v>
      </c>
      <c r="H37" s="18">
        <f t="shared" si="0"/>
        <v>67.162962962962965</v>
      </c>
      <c r="I37" s="5"/>
    </row>
    <row r="38" spans="1:9" x14ac:dyDescent="0.3">
      <c r="A38" s="9"/>
      <c r="B38" s="28" t="s">
        <v>28</v>
      </c>
      <c r="C38" s="28"/>
      <c r="D38" s="16">
        <v>6</v>
      </c>
      <c r="E38" s="16">
        <v>5</v>
      </c>
      <c r="F38" s="17">
        <v>95</v>
      </c>
      <c r="G38" s="17">
        <v>0</v>
      </c>
      <c r="H38" s="18">
        <f t="shared" si="0"/>
        <v>0</v>
      </c>
      <c r="I38" s="5"/>
    </row>
    <row r="39" spans="1:9" x14ac:dyDescent="0.3">
      <c r="A39" s="9"/>
      <c r="B39" s="29" t="s">
        <v>27</v>
      </c>
      <c r="C39" s="29"/>
      <c r="D39" s="13">
        <v>7</v>
      </c>
      <c r="E39" s="13">
        <v>0</v>
      </c>
      <c r="F39" s="14">
        <f>F40+F41+F42+F43+F44</f>
        <v>1954329.4</v>
      </c>
      <c r="G39" s="14">
        <f>G40+G41+G42+G43+G44</f>
        <v>1402432.3999999997</v>
      </c>
      <c r="H39" s="15">
        <f t="shared" si="0"/>
        <v>71.76028769766242</v>
      </c>
      <c r="I39" s="5"/>
    </row>
    <row r="40" spans="1:9" x14ac:dyDescent="0.3">
      <c r="A40" s="9"/>
      <c r="B40" s="28" t="s">
        <v>26</v>
      </c>
      <c r="C40" s="28"/>
      <c r="D40" s="16">
        <v>7</v>
      </c>
      <c r="E40" s="16">
        <v>1</v>
      </c>
      <c r="F40" s="17">
        <v>411891.7</v>
      </c>
      <c r="G40" s="17">
        <v>285082</v>
      </c>
      <c r="H40" s="18">
        <f t="shared" si="0"/>
        <v>69.212853767143159</v>
      </c>
      <c r="I40" s="5"/>
    </row>
    <row r="41" spans="1:9" x14ac:dyDescent="0.3">
      <c r="A41" s="9"/>
      <c r="B41" s="28" t="s">
        <v>25</v>
      </c>
      <c r="C41" s="28"/>
      <c r="D41" s="16">
        <v>7</v>
      </c>
      <c r="E41" s="16">
        <v>2</v>
      </c>
      <c r="F41" s="17">
        <v>1229976.8999999999</v>
      </c>
      <c r="G41" s="17">
        <v>886958.9</v>
      </c>
      <c r="H41" s="18">
        <f t="shared" si="0"/>
        <v>72.111833970215216</v>
      </c>
      <c r="I41" s="5"/>
    </row>
    <row r="42" spans="1:9" x14ac:dyDescent="0.3">
      <c r="A42" s="9"/>
      <c r="B42" s="28" t="s">
        <v>24</v>
      </c>
      <c r="C42" s="28"/>
      <c r="D42" s="16">
        <v>7</v>
      </c>
      <c r="E42" s="16">
        <v>3</v>
      </c>
      <c r="F42" s="17">
        <v>141819.6</v>
      </c>
      <c r="G42" s="17">
        <v>103104.9</v>
      </c>
      <c r="H42" s="18">
        <f t="shared" si="0"/>
        <v>72.701446062462452</v>
      </c>
      <c r="I42" s="5"/>
    </row>
    <row r="43" spans="1:9" x14ac:dyDescent="0.3">
      <c r="A43" s="9"/>
      <c r="B43" s="28" t="s">
        <v>23</v>
      </c>
      <c r="C43" s="28"/>
      <c r="D43" s="16">
        <v>7</v>
      </c>
      <c r="E43" s="16">
        <v>7</v>
      </c>
      <c r="F43" s="17">
        <v>62489.3</v>
      </c>
      <c r="G43" s="17">
        <v>50722.400000000001</v>
      </c>
      <c r="H43" s="18">
        <f t="shared" si="0"/>
        <v>81.169736258847507</v>
      </c>
      <c r="I43" s="5"/>
    </row>
    <row r="44" spans="1:9" x14ac:dyDescent="0.3">
      <c r="A44" s="9"/>
      <c r="B44" s="28" t="s">
        <v>22</v>
      </c>
      <c r="C44" s="28"/>
      <c r="D44" s="16">
        <v>7</v>
      </c>
      <c r="E44" s="16">
        <v>9</v>
      </c>
      <c r="F44" s="17">
        <v>108151.9</v>
      </c>
      <c r="G44" s="17">
        <v>76564.2</v>
      </c>
      <c r="H44" s="18">
        <f t="shared" si="0"/>
        <v>70.793208441090727</v>
      </c>
      <c r="I44" s="5"/>
    </row>
    <row r="45" spans="1:9" x14ac:dyDescent="0.3">
      <c r="A45" s="9"/>
      <c r="B45" s="29" t="s">
        <v>21</v>
      </c>
      <c r="C45" s="29"/>
      <c r="D45" s="13">
        <v>8</v>
      </c>
      <c r="E45" s="13">
        <v>0</v>
      </c>
      <c r="F45" s="14">
        <f>F46+F47</f>
        <v>189802.09999999998</v>
      </c>
      <c r="G45" s="14">
        <f>G46+G47</f>
        <v>138472</v>
      </c>
      <c r="H45" s="15">
        <f t="shared" si="0"/>
        <v>72.955989422667088</v>
      </c>
      <c r="I45" s="5"/>
    </row>
    <row r="46" spans="1:9" x14ac:dyDescent="0.3">
      <c r="A46" s="9"/>
      <c r="B46" s="28" t="s">
        <v>20</v>
      </c>
      <c r="C46" s="28"/>
      <c r="D46" s="16">
        <v>8</v>
      </c>
      <c r="E46" s="16">
        <v>1</v>
      </c>
      <c r="F46" s="17">
        <v>180242.8</v>
      </c>
      <c r="G46" s="17">
        <v>132188.29999999999</v>
      </c>
      <c r="H46" s="18">
        <f t="shared" si="0"/>
        <v>73.339018257594759</v>
      </c>
      <c r="I46" s="5"/>
    </row>
    <row r="47" spans="1:9" x14ac:dyDescent="0.3">
      <c r="A47" s="9"/>
      <c r="B47" s="28" t="s">
        <v>19</v>
      </c>
      <c r="C47" s="28"/>
      <c r="D47" s="16">
        <v>8</v>
      </c>
      <c r="E47" s="16">
        <v>4</v>
      </c>
      <c r="F47" s="17">
        <v>9559.2999999999993</v>
      </c>
      <c r="G47" s="17">
        <v>6283.7</v>
      </c>
      <c r="H47" s="18">
        <f t="shared" si="0"/>
        <v>65.733892649043341</v>
      </c>
      <c r="I47" s="5"/>
    </row>
    <row r="48" spans="1:9" x14ac:dyDescent="0.3">
      <c r="A48" s="9"/>
      <c r="B48" s="29" t="s">
        <v>18</v>
      </c>
      <c r="C48" s="29"/>
      <c r="D48" s="13">
        <v>9</v>
      </c>
      <c r="E48" s="13">
        <v>0</v>
      </c>
      <c r="F48" s="14">
        <f>F49+F50</f>
        <v>2255.1999999999998</v>
      </c>
      <c r="G48" s="14">
        <f>G49+G50</f>
        <v>1521.4</v>
      </c>
      <c r="H48" s="15">
        <f t="shared" si="0"/>
        <v>67.461865909897128</v>
      </c>
      <c r="I48" s="5"/>
    </row>
    <row r="49" spans="1:9" x14ac:dyDescent="0.3">
      <c r="A49" s="9"/>
      <c r="B49" s="28" t="s">
        <v>17</v>
      </c>
      <c r="C49" s="28"/>
      <c r="D49" s="16">
        <v>9</v>
      </c>
      <c r="E49" s="16">
        <v>7</v>
      </c>
      <c r="F49" s="17">
        <v>900</v>
      </c>
      <c r="G49" s="17">
        <v>200.2</v>
      </c>
      <c r="H49" s="18">
        <f t="shared" si="0"/>
        <v>22.244444444444444</v>
      </c>
      <c r="I49" s="5"/>
    </row>
    <row r="50" spans="1:9" x14ac:dyDescent="0.3">
      <c r="A50" s="9"/>
      <c r="B50" s="28" t="s">
        <v>16</v>
      </c>
      <c r="C50" s="28"/>
      <c r="D50" s="16">
        <v>9</v>
      </c>
      <c r="E50" s="16">
        <v>9</v>
      </c>
      <c r="F50" s="17">
        <v>1355.2</v>
      </c>
      <c r="G50" s="17">
        <v>1321.2</v>
      </c>
      <c r="H50" s="18">
        <f t="shared" si="0"/>
        <v>97.491145218417941</v>
      </c>
      <c r="I50" s="5"/>
    </row>
    <row r="51" spans="1:9" x14ac:dyDescent="0.3">
      <c r="A51" s="9"/>
      <c r="B51" s="29" t="s">
        <v>15</v>
      </c>
      <c r="C51" s="29"/>
      <c r="D51" s="13">
        <v>10</v>
      </c>
      <c r="E51" s="13">
        <v>0</v>
      </c>
      <c r="F51" s="14">
        <f>F52+F53+F54+F55</f>
        <v>145965.90000000002</v>
      </c>
      <c r="G51" s="14">
        <f>G52+G53+G54+G55</f>
        <v>91901.9</v>
      </c>
      <c r="H51" s="15">
        <f t="shared" si="0"/>
        <v>62.961212173528189</v>
      </c>
      <c r="I51" s="5"/>
    </row>
    <row r="52" spans="1:9" x14ac:dyDescent="0.3">
      <c r="A52" s="9"/>
      <c r="B52" s="28" t="s">
        <v>14</v>
      </c>
      <c r="C52" s="28"/>
      <c r="D52" s="16">
        <v>10</v>
      </c>
      <c r="E52" s="16">
        <v>1</v>
      </c>
      <c r="F52" s="17">
        <v>12000</v>
      </c>
      <c r="G52" s="17">
        <v>10147.5</v>
      </c>
      <c r="H52" s="18">
        <f t="shared" si="0"/>
        <v>84.5625</v>
      </c>
      <c r="I52" s="5"/>
    </row>
    <row r="53" spans="1:9" x14ac:dyDescent="0.3">
      <c r="A53" s="9"/>
      <c r="B53" s="28" t="s">
        <v>13</v>
      </c>
      <c r="C53" s="28"/>
      <c r="D53" s="16">
        <v>10</v>
      </c>
      <c r="E53" s="16">
        <v>3</v>
      </c>
      <c r="F53" s="17">
        <v>5646.9</v>
      </c>
      <c r="G53" s="17">
        <v>3585.2</v>
      </c>
      <c r="H53" s="18">
        <f t="shared" si="0"/>
        <v>63.48970231454426</v>
      </c>
      <c r="I53" s="5"/>
    </row>
    <row r="54" spans="1:9" x14ac:dyDescent="0.3">
      <c r="A54" s="9"/>
      <c r="B54" s="28" t="s">
        <v>12</v>
      </c>
      <c r="C54" s="28"/>
      <c r="D54" s="16">
        <v>10</v>
      </c>
      <c r="E54" s="16">
        <v>4</v>
      </c>
      <c r="F54" s="17">
        <v>113423.3</v>
      </c>
      <c r="G54" s="17">
        <v>69454.399999999994</v>
      </c>
      <c r="H54" s="18">
        <f t="shared" si="0"/>
        <v>61.234684584207997</v>
      </c>
      <c r="I54" s="5"/>
    </row>
    <row r="55" spans="1:9" x14ac:dyDescent="0.3">
      <c r="A55" s="9"/>
      <c r="B55" s="28" t="s">
        <v>11</v>
      </c>
      <c r="C55" s="28"/>
      <c r="D55" s="16">
        <v>10</v>
      </c>
      <c r="E55" s="16">
        <v>6</v>
      </c>
      <c r="F55" s="17">
        <v>14895.7</v>
      </c>
      <c r="G55" s="17">
        <v>8714.7999999999993</v>
      </c>
      <c r="H55" s="18">
        <f t="shared" si="0"/>
        <v>58.505474734319293</v>
      </c>
      <c r="I55" s="5"/>
    </row>
    <row r="56" spans="1:9" x14ac:dyDescent="0.3">
      <c r="A56" s="9"/>
      <c r="B56" s="29" t="s">
        <v>10</v>
      </c>
      <c r="C56" s="29"/>
      <c r="D56" s="13">
        <v>11</v>
      </c>
      <c r="E56" s="13">
        <v>0</v>
      </c>
      <c r="F56" s="14">
        <f>F57+F58+F59+F60</f>
        <v>215694.40000000002</v>
      </c>
      <c r="G56" s="14">
        <f>G57+G58+G59+G60</f>
        <v>173142.7</v>
      </c>
      <c r="H56" s="15">
        <f t="shared" si="0"/>
        <v>80.272227744438425</v>
      </c>
      <c r="I56" s="5"/>
    </row>
    <row r="57" spans="1:9" x14ac:dyDescent="0.3">
      <c r="A57" s="9"/>
      <c r="B57" s="28" t="s">
        <v>9</v>
      </c>
      <c r="C57" s="28"/>
      <c r="D57" s="16">
        <v>11</v>
      </c>
      <c r="E57" s="16">
        <v>1</v>
      </c>
      <c r="F57" s="17">
        <v>197043</v>
      </c>
      <c r="G57" s="17">
        <v>159749.29999999999</v>
      </c>
      <c r="H57" s="18">
        <f t="shared" si="0"/>
        <v>81.073319021736367</v>
      </c>
      <c r="I57" s="5"/>
    </row>
    <row r="58" spans="1:9" x14ac:dyDescent="0.3">
      <c r="A58" s="9"/>
      <c r="B58" s="28" t="s">
        <v>8</v>
      </c>
      <c r="C58" s="28"/>
      <c r="D58" s="16">
        <v>11</v>
      </c>
      <c r="E58" s="16">
        <v>2</v>
      </c>
      <c r="F58" s="17">
        <v>4971.2</v>
      </c>
      <c r="G58" s="17">
        <v>3546.6</v>
      </c>
      <c r="H58" s="18">
        <f t="shared" si="0"/>
        <v>71.342935307370453</v>
      </c>
      <c r="I58" s="5"/>
    </row>
    <row r="59" spans="1:9" x14ac:dyDescent="0.3">
      <c r="A59" s="9"/>
      <c r="B59" s="28" t="s">
        <v>7</v>
      </c>
      <c r="C59" s="28"/>
      <c r="D59" s="16">
        <v>11</v>
      </c>
      <c r="E59" s="16">
        <v>3</v>
      </c>
      <c r="F59" s="17">
        <v>476.2</v>
      </c>
      <c r="G59" s="17">
        <v>476.2</v>
      </c>
      <c r="H59" s="18">
        <f t="shared" si="0"/>
        <v>100</v>
      </c>
      <c r="I59" s="5"/>
    </row>
    <row r="60" spans="1:9" x14ac:dyDescent="0.3">
      <c r="A60" s="9"/>
      <c r="B60" s="28" t="s">
        <v>6</v>
      </c>
      <c r="C60" s="28"/>
      <c r="D60" s="16">
        <v>11</v>
      </c>
      <c r="E60" s="16">
        <v>5</v>
      </c>
      <c r="F60" s="17">
        <v>13204</v>
      </c>
      <c r="G60" s="17">
        <v>9370.6</v>
      </c>
      <c r="H60" s="18">
        <f t="shared" si="0"/>
        <v>70.967888518630716</v>
      </c>
      <c r="I60" s="5"/>
    </row>
    <row r="61" spans="1:9" x14ac:dyDescent="0.3">
      <c r="A61" s="9"/>
      <c r="B61" s="29" t="s">
        <v>5</v>
      </c>
      <c r="C61" s="29"/>
      <c r="D61" s="13">
        <v>12</v>
      </c>
      <c r="E61" s="13">
        <v>0</v>
      </c>
      <c r="F61" s="14">
        <f>F62+F63</f>
        <v>24100</v>
      </c>
      <c r="G61" s="14">
        <f>G62+G63</f>
        <v>19751.599999999999</v>
      </c>
      <c r="H61" s="15">
        <f t="shared" si="0"/>
        <v>81.956846473029046</v>
      </c>
      <c r="I61" s="5"/>
    </row>
    <row r="62" spans="1:9" x14ac:dyDescent="0.3">
      <c r="A62" s="9"/>
      <c r="B62" s="28" t="s">
        <v>4</v>
      </c>
      <c r="C62" s="28"/>
      <c r="D62" s="16">
        <v>12</v>
      </c>
      <c r="E62" s="16">
        <v>2</v>
      </c>
      <c r="F62" s="17">
        <v>11000</v>
      </c>
      <c r="G62" s="17">
        <v>9000</v>
      </c>
      <c r="H62" s="18">
        <f t="shared" si="0"/>
        <v>81.818181818181827</v>
      </c>
      <c r="I62" s="5"/>
    </row>
    <row r="63" spans="1:9" x14ac:dyDescent="0.3">
      <c r="A63" s="9"/>
      <c r="B63" s="28" t="s">
        <v>3</v>
      </c>
      <c r="C63" s="28"/>
      <c r="D63" s="16">
        <v>12</v>
      </c>
      <c r="E63" s="16">
        <v>4</v>
      </c>
      <c r="F63" s="17">
        <v>13100</v>
      </c>
      <c r="G63" s="17">
        <v>10751.6</v>
      </c>
      <c r="H63" s="18">
        <f t="shared" si="0"/>
        <v>82.073282442748095</v>
      </c>
      <c r="I63" s="5"/>
    </row>
    <row r="64" spans="1:9" x14ac:dyDescent="0.3">
      <c r="A64" s="9"/>
      <c r="B64" s="29" t="s">
        <v>2</v>
      </c>
      <c r="C64" s="29"/>
      <c r="D64" s="13">
        <v>13</v>
      </c>
      <c r="E64" s="13">
        <v>0</v>
      </c>
      <c r="F64" s="14">
        <f>F65</f>
        <v>16445</v>
      </c>
      <c r="G64" s="14">
        <f>G65</f>
        <v>6537.6</v>
      </c>
      <c r="H64" s="15">
        <f t="shared" si="0"/>
        <v>39.754332623897845</v>
      </c>
      <c r="I64" s="5"/>
    </row>
    <row r="65" spans="1:9" x14ac:dyDescent="0.3">
      <c r="A65" s="9"/>
      <c r="B65" s="28" t="s">
        <v>1</v>
      </c>
      <c r="C65" s="28"/>
      <c r="D65" s="16">
        <v>13</v>
      </c>
      <c r="E65" s="16">
        <v>1</v>
      </c>
      <c r="F65" s="17">
        <v>16445</v>
      </c>
      <c r="G65" s="17">
        <v>6537.6</v>
      </c>
      <c r="H65" s="18">
        <f t="shared" si="0"/>
        <v>39.754332623897845</v>
      </c>
      <c r="I65" s="5"/>
    </row>
    <row r="66" spans="1:9" x14ac:dyDescent="0.3">
      <c r="A66" s="4"/>
      <c r="B66" s="19" t="s">
        <v>0</v>
      </c>
      <c r="C66" s="20"/>
      <c r="D66" s="21"/>
      <c r="E66" s="21"/>
      <c r="F66" s="14">
        <f>F8+F17+F19+F23+F31+F36+F39+F45+F48+F51+F56+F61+F64</f>
        <v>3439099.4</v>
      </c>
      <c r="G66" s="14">
        <f>G8+G17+G19+G23+G31+G36+G39+G45+G48+G51+G56+G61+G64</f>
        <v>2387971.1</v>
      </c>
      <c r="H66" s="15">
        <f t="shared" si="0"/>
        <v>69.435943026246932</v>
      </c>
      <c r="I66" s="2"/>
    </row>
  </sheetData>
  <mergeCells count="63">
    <mergeCell ref="A3:H3"/>
    <mergeCell ref="A2:H2"/>
    <mergeCell ref="B5:C6"/>
    <mergeCell ref="D5:E5"/>
    <mergeCell ref="F5:F6"/>
    <mergeCell ref="G5:G6"/>
    <mergeCell ref="H5:H6"/>
    <mergeCell ref="B7:C7"/>
    <mergeCell ref="B8:C8"/>
    <mergeCell ref="B17:C17"/>
    <mergeCell ref="B19:C19"/>
    <mergeCell ref="B23:C23"/>
    <mergeCell ref="B9:C9"/>
    <mergeCell ref="B10:C10"/>
    <mergeCell ref="B11:C11"/>
    <mergeCell ref="B13:C13"/>
    <mergeCell ref="B16:C16"/>
    <mergeCell ref="B18:C18"/>
    <mergeCell ref="B20:C20"/>
    <mergeCell ref="B21:C21"/>
    <mergeCell ref="B22:C22"/>
    <mergeCell ref="B36:C36"/>
    <mergeCell ref="B39:C39"/>
    <mergeCell ref="B56:C56"/>
    <mergeCell ref="B61:C61"/>
    <mergeCell ref="B34:C34"/>
    <mergeCell ref="B35:C35"/>
    <mergeCell ref="B37:C37"/>
    <mergeCell ref="B38:C38"/>
    <mergeCell ref="B40:C40"/>
    <mergeCell ref="B41:C41"/>
    <mergeCell ref="B42:C42"/>
    <mergeCell ref="B43:C43"/>
    <mergeCell ref="B44:C44"/>
    <mergeCell ref="B45:C45"/>
    <mergeCell ref="B46:C46"/>
    <mergeCell ref="B47:C47"/>
    <mergeCell ref="B49:C49"/>
    <mergeCell ref="B50:C50"/>
    <mergeCell ref="B58:C58"/>
    <mergeCell ref="B48:C48"/>
    <mergeCell ref="B51:C51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1:C31"/>
    <mergeCell ref="B65:C65"/>
    <mergeCell ref="B52:C52"/>
    <mergeCell ref="B53:C53"/>
    <mergeCell ref="B54:C54"/>
    <mergeCell ref="B55:C55"/>
    <mergeCell ref="B57:C57"/>
    <mergeCell ref="B64:C64"/>
    <mergeCell ref="B59:C59"/>
    <mergeCell ref="B60:C60"/>
    <mergeCell ref="B62:C62"/>
    <mergeCell ref="B63:C63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(ФКР)_10</vt:lpstr>
      <vt:lpstr>'СРБ на год (ФКР)_10'!Заголовки_для_печати</vt:lpstr>
      <vt:lpstr>'СРБ на год (ФКР)_10'!Область_печати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Гущина Ирина Анатольевна</cp:lastModifiedBy>
  <cp:lastPrinted>2022-10-14T13:08:49Z</cp:lastPrinted>
  <dcterms:created xsi:type="dcterms:W3CDTF">2022-10-11T10:31:19Z</dcterms:created>
  <dcterms:modified xsi:type="dcterms:W3CDTF">2022-11-07T09:57:17Z</dcterms:modified>
</cp:coreProperties>
</file>